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080" windowHeight="10500" activeTab="1"/>
  </bookViews>
  <sheets>
    <sheet name="○○○" sheetId="5" r:id="rId1"/>
    <sheet name="종량제" sheetId="4" r:id="rId2"/>
    <sheet name="피벗" sheetId="6" r:id="rId3"/>
    <sheet name="데이터" sheetId="1" r:id="rId4"/>
    <sheet name="시나리오 요약" sheetId="7" r:id="rId5"/>
    <sheet name="목표값과 시나리오" sheetId="2" r:id="rId6"/>
    <sheet name="종량제 예시" sheetId="8" r:id="rId7"/>
    <sheet name="목표값과 시나리오 예시" sheetId="9" r:id="rId8"/>
  </sheets>
  <definedNames>
    <definedName name="_xlnm._FilterDatabase" localSheetId="1" hidden="1">종량제!$E$3:$E$19</definedName>
    <definedName name="_xlnm._FilterDatabase" localSheetId="6" hidden="1">'종량제 예시'!$E$3:$E$19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K6" i="9" l="1"/>
  <c r="J6" i="9"/>
  <c r="I6" i="9"/>
  <c r="L5" i="9"/>
  <c r="L6" i="9" s="1"/>
  <c r="L4" i="9"/>
  <c r="L3" i="9"/>
  <c r="L2" i="9"/>
  <c r="E39" i="1" l="1"/>
  <c r="D39" i="1"/>
  <c r="C39" i="1"/>
  <c r="E38" i="1"/>
  <c r="D38" i="1"/>
  <c r="C38" i="1"/>
  <c r="E33" i="1"/>
  <c r="D33" i="1"/>
  <c r="C33" i="1"/>
  <c r="E28" i="1"/>
  <c r="D28" i="1"/>
  <c r="C28" i="1"/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J6" i="2" l="1"/>
  <c r="K6" i="2"/>
  <c r="I6" i="2"/>
  <c r="E2" i="2"/>
  <c r="E3" i="2"/>
  <c r="B4" i="2"/>
  <c r="C4" i="2"/>
  <c r="D4" i="2"/>
  <c r="L2" i="2"/>
  <c r="L3" i="2"/>
  <c r="L4" i="2"/>
  <c r="L5" i="2"/>
  <c r="E4" i="2" l="1"/>
  <c r="L6" i="2"/>
</calcChain>
</file>

<file path=xl/sharedStrings.xml><?xml version="1.0" encoding="utf-8"?>
<sst xmlns="http://schemas.openxmlformats.org/spreadsheetml/2006/main" count="254" uniqueCount="78">
  <si>
    <t>2008년</t>
  </si>
  <si>
    <t>2009년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</si>
  <si>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</si>
  <si>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</si>
  <si>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</si>
  <si>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</si>
  <si>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</si>
  <si>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</si>
  <si>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</si>
  <si>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</si>
  <si>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</si>
  <si>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</si>
  <si>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</si>
  <si>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</si>
  <si>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</si>
  <si>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</si>
  <si>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</si>
  <si>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</si>
  <si>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지역</t>
  </si>
  <si>
    <t>구분</t>
  </si>
  <si>
    <t>시</t>
  </si>
  <si>
    <t>도</t>
  </si>
  <si>
    <t>2010년</t>
  </si>
  <si>
    <t>가구수</t>
  </si>
  <si>
    <t>읍면동수</t>
  </si>
  <si>
    <t>10리터</t>
  </si>
  <si>
    <t>20리터</t>
  </si>
  <si>
    <t>50리터</t>
  </si>
  <si>
    <t>탄산칼슘봉투</t>
  </si>
  <si>
    <t>고양시</t>
  </si>
  <si>
    <t>성남시</t>
  </si>
  <si>
    <t>광주시</t>
  </si>
  <si>
    <t>LLDP봉투</t>
  </si>
  <si>
    <t>제주시</t>
  </si>
  <si>
    <t>HDPE봉투</t>
  </si>
  <si>
    <t>종류</t>
  </si>
  <si>
    <t>쓰레기처리비용</t>
  </si>
  <si>
    <t>비용징수금액</t>
  </si>
  <si>
    <t>구분</t>
    <phoneticPr fontId="2" type="noConversion"/>
  </si>
  <si>
    <t>평균</t>
    <phoneticPr fontId="2" type="noConversion"/>
  </si>
  <si>
    <t>대상사업장수(개소)</t>
    <phoneticPr fontId="2" type="noConversion"/>
  </si>
  <si>
    <t>쓰레기수거량(톤)</t>
    <phoneticPr fontId="2" type="noConversion"/>
  </si>
  <si>
    <t>합계</t>
    <phoneticPr fontId="2" type="noConversion"/>
  </si>
  <si>
    <t>비용 차액</t>
    <phoneticPr fontId="2" type="noConversion"/>
  </si>
  <si>
    <t>지역</t>
    <phoneticPr fontId="2" type="noConversion"/>
  </si>
  <si>
    <t>2007년</t>
    <phoneticPr fontId="2" type="noConversion"/>
  </si>
  <si>
    <t>차지율(%)</t>
    <phoneticPr fontId="2" type="noConversion"/>
  </si>
  <si>
    <t>비고</t>
    <phoneticPr fontId="2" type="noConversion"/>
  </si>
  <si>
    <t>(단위:개소)</t>
    <phoneticPr fontId="2" type="noConversion"/>
  </si>
  <si>
    <t>쓰레기 종량제 현황</t>
    <phoneticPr fontId="2" type="noConversion"/>
  </si>
  <si>
    <t>행 레이블</t>
  </si>
  <si>
    <t>평균 : 가구수</t>
  </si>
  <si>
    <t>전체 평균 : 가구수</t>
  </si>
  <si>
    <t>평균 : 읍면동수</t>
  </si>
  <si>
    <t>전체 평균 : 읍면동수</t>
  </si>
  <si>
    <t>HDPE봉투 평균</t>
  </si>
  <si>
    <t>LLDP봉투 평균</t>
  </si>
  <si>
    <t>탄산칼슘봉투 평균</t>
  </si>
  <si>
    <t>전체 평균</t>
  </si>
  <si>
    <t>$K$4</t>
  </si>
  <si>
    <t>$K$5</t>
  </si>
  <si>
    <t>$L$6</t>
  </si>
  <si>
    <t>유형1</t>
  </si>
  <si>
    <t>만든 사람 1 날짜 2019-09-03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</si>
  <si>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</si>
  <si>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</si>
  <si>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</si>
  <si>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</si>
  <si>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</si>
  <si>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</si>
  <si>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</si>
  <si>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</si>
  <si>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①</t>
  </si>
  <si>
    <t>①</t>
    <phoneticPr fontId="2" type="noConversion"/>
  </si>
  <si>
    <t>②</t>
  </si>
  <si>
    <t>②</t>
    <phoneticPr fontId="2" type="noConversion"/>
  </si>
  <si>
    <t>③</t>
  </si>
  <si>
    <t>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</si>
</sst>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_);[Red]\(#,##0\)"/>
    <numFmt numFmtId="177" formatCode="#,##0.0_ "/>
    <numFmt numFmtId="178" formatCode="#,##0;[Red]#,##0"/>
    <numFmt numFmtId="179" formatCode="[&lt;617119]**#,##0;#,##0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b/>
      <sz val="15"/>
      <name val="돋움체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  <font>
      <b/>
      <sz val="10"/>
      <color rgb="FF0070C0"/>
      <name val="돋움체"/>
      <family val="3"/>
      <charset val="129"/>
    </font>
    <font>
      <b/>
      <sz val="10"/>
      <color rgb="FF0070C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4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4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2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distributed" vertical="center"/>
    </xf>
    <xf numFmtId="176" fontId="3" fillId="0" borderId="6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distributed" vertical="center"/>
    </xf>
    <xf numFmtId="0" fontId="4" fillId="0" borderId="4" xfId="0" applyFont="1" applyFill="1" applyBorder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2" xfId="1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center" vertical="center"/>
    </xf>
    <xf numFmtId="176" fontId="4" fillId="0" borderId="6" xfId="1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distributed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distributed" vertical="center"/>
    </xf>
    <xf numFmtId="177" fontId="4" fillId="0" borderId="0" xfId="0" applyNumberFormat="1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right" vertical="center"/>
    </xf>
    <xf numFmtId="49" fontId="4" fillId="0" borderId="6" xfId="0" applyNumberFormat="1" applyFont="1" applyFill="1" applyBorder="1" applyAlignment="1">
      <alignment horizontal="distributed" vertical="center"/>
    </xf>
    <xf numFmtId="177" fontId="4" fillId="0" borderId="6" xfId="0" applyNumberFormat="1" applyFont="1" applyFill="1" applyBorder="1" applyAlignment="1">
      <alignment horizontal="center" vertical="center"/>
    </xf>
    <xf numFmtId="176" fontId="4" fillId="0" borderId="13" xfId="0" applyNumberFormat="1" applyFont="1" applyFill="1" applyBorder="1" applyAlignment="1">
      <alignment horizontal="right" vertical="center"/>
    </xf>
    <xf numFmtId="176" fontId="4" fillId="0" borderId="6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14" xfId="0" applyFont="1" applyBorder="1" applyAlignment="1">
      <alignment horizontal="distributed" vertical="center"/>
    </xf>
    <xf numFmtId="178" fontId="7" fillId="0" borderId="15" xfId="0" applyNumberFormat="1" applyFont="1" applyBorder="1">
      <alignment vertical="center"/>
    </xf>
    <xf numFmtId="179" fontId="7" fillId="0" borderId="15" xfId="0" applyNumberFormat="1" applyFont="1" applyBorder="1">
      <alignment vertical="center"/>
    </xf>
    <xf numFmtId="0" fontId="7" fillId="0" borderId="15" xfId="0" applyFont="1" applyBorder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distributed" vertical="center"/>
    </xf>
    <xf numFmtId="178" fontId="7" fillId="0" borderId="18" xfId="0" applyNumberFormat="1" applyFont="1" applyBorder="1">
      <alignment vertical="center"/>
    </xf>
    <xf numFmtId="179" fontId="7" fillId="0" borderId="18" xfId="0" applyNumberFormat="1" applyFont="1" applyBorder="1">
      <alignment vertical="center"/>
    </xf>
    <xf numFmtId="0" fontId="7" fillId="0" borderId="18" xfId="0" applyFont="1" applyBorder="1">
      <alignment vertical="center"/>
    </xf>
    <xf numFmtId="0" fontId="7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distributed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7" fontId="9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horizontal="left" vertical="center"/>
    </xf>
    <xf numFmtId="0" fontId="0" fillId="0" borderId="24" xfId="0" applyFill="1" applyBorder="1" applyAlignment="1">
      <alignment vertical="center"/>
    </xf>
    <xf numFmtId="0" fontId="11" fillId="3" borderId="0" xfId="0" applyFont="1" applyFill="1" applyBorder="1" applyAlignment="1">
      <alignment horizontal="left" vertical="center"/>
    </xf>
    <xf numFmtId="0" fontId="12" fillId="3" borderId="24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right" vertical="center"/>
    </xf>
    <xf numFmtId="176" fontId="0" fillId="4" borderId="0" xfId="0" applyNumberFormat="1" applyFill="1" applyBorder="1" applyAlignment="1">
      <alignment vertical="center"/>
    </xf>
    <xf numFmtId="0" fontId="13" fillId="0" borderId="0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176" fontId="15" fillId="0" borderId="7" xfId="0" applyNumberFormat="1" applyFont="1" applyFill="1" applyBorder="1" applyAlignment="1">
      <alignment horizontal="center" vertical="center"/>
    </xf>
    <xf numFmtId="176" fontId="15" fillId="0" borderId="8" xfId="0" applyNumberFormat="1" applyFont="1" applyFill="1" applyBorder="1" applyAlignment="1">
      <alignment horizontal="center" vertical="center"/>
    </xf>
    <xf numFmtId="176" fontId="15" fillId="0" borderId="3" xfId="0" applyNumberFormat="1" applyFont="1" applyFill="1" applyBorder="1" applyAlignment="1">
      <alignment horizontal="center" vertical="center"/>
    </xf>
    <xf numFmtId="176" fontId="15" fillId="0" borderId="6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쓰레기 종량제 현황</a:t>
            </a:r>
          </a:p>
        </c:rich>
      </c:tx>
      <c:layout/>
      <c:overlay val="0"/>
      <c:spPr>
        <a:ln>
          <a:solidFill>
            <a:sysClr val="windowText" lastClr="00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10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종량제!$A$22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종량제!$B$21:$E$21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종량제!$B$22:$E$22</c:f>
              <c:numCache>
                <c:formatCode>#,##0;[Red]#,##0</c:formatCode>
                <c:ptCount val="4"/>
                <c:pt idx="0">
                  <c:v>503844</c:v>
                </c:pt>
                <c:pt idx="1">
                  <c:v>513021</c:v>
                </c:pt>
                <c:pt idx="2" formatCode="[&lt;617119]**#,##0;#,##0">
                  <c:v>524093</c:v>
                </c:pt>
                <c:pt idx="3" formatCode="[&lt;617119]**#,##0;#,##0">
                  <c:v>540875</c:v>
                </c:pt>
              </c:numCache>
            </c:numRef>
          </c:val>
        </c:ser>
        <c:ser>
          <c:idx val="1"/>
          <c:order val="1"/>
          <c:tx>
            <c:strRef>
              <c:f>종량제!$A$23</c:f>
              <c:strCache>
                <c:ptCount val="1"/>
                <c:pt idx="0">
                  <c:v>대전광역시</c:v>
                </c:pt>
              </c:strCache>
            </c:strRef>
          </c:tx>
          <c:invertIfNegative val="0"/>
          <c:cat>
            <c:strRef>
              <c:f>종량제!$B$21:$E$21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종량제!$B$23:$E$23</c:f>
              <c:numCache>
                <c:formatCode>#,##0;[Red]#,##0</c:formatCode>
                <c:ptCount val="4"/>
                <c:pt idx="0">
                  <c:v>525880</c:v>
                </c:pt>
                <c:pt idx="1">
                  <c:v>531682</c:v>
                </c:pt>
                <c:pt idx="2" formatCode="[&lt;617119]**#,##0;#,##0">
                  <c:v>538100</c:v>
                </c:pt>
                <c:pt idx="3" formatCode="[&lt;617119]**#,##0;#,##0">
                  <c:v>555768</c:v>
                </c:pt>
              </c:numCache>
            </c:numRef>
          </c:val>
        </c:ser>
        <c:ser>
          <c:idx val="2"/>
          <c:order val="2"/>
          <c:tx>
            <c:strRef>
              <c:f>종량제!$A$24</c:f>
              <c:strCache>
                <c:ptCount val="1"/>
                <c:pt idx="0">
                  <c:v>울산광역시</c:v>
                </c:pt>
              </c:strCache>
            </c:strRef>
          </c:tx>
          <c:invertIfNegative val="0"/>
          <c:cat>
            <c:strRef>
              <c:f>종량제!$B$21:$E$21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종량제!$B$24:$E$24</c:f>
              <c:numCache>
                <c:formatCode>#,##0;[Red]#,##0</c:formatCode>
                <c:ptCount val="4"/>
                <c:pt idx="0">
                  <c:v>380865</c:v>
                </c:pt>
                <c:pt idx="1">
                  <c:v>389735</c:v>
                </c:pt>
                <c:pt idx="2" formatCode="[&lt;617119]**#,##0;#,##0">
                  <c:v>394511</c:v>
                </c:pt>
                <c:pt idx="3" formatCode="[&lt;617119]**#,##0;#,##0">
                  <c:v>405501</c:v>
                </c:pt>
              </c:numCache>
            </c:numRef>
          </c:val>
        </c:ser>
        <c:ser>
          <c:idx val="3"/>
          <c:order val="3"/>
          <c:tx>
            <c:strRef>
              <c:f>종량제!$A$25</c:f>
              <c:strCache>
                <c:ptCount val="1"/>
                <c:pt idx="0">
                  <c:v>충청북도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종량제!$B$21:$E$21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종량제!$B$25:$E$25</c:f>
              <c:numCache>
                <c:formatCode>#,##0;[Red]#,##0</c:formatCode>
                <c:ptCount val="4"/>
                <c:pt idx="0">
                  <c:v>574532</c:v>
                </c:pt>
                <c:pt idx="1">
                  <c:v>587411</c:v>
                </c:pt>
                <c:pt idx="2" formatCode="[&lt;617119]**#,##0;#,##0">
                  <c:v>599757</c:v>
                </c:pt>
                <c:pt idx="3" formatCode="[&lt;617119]**#,##0;#,##0">
                  <c:v>617431</c:v>
                </c:pt>
              </c:numCache>
            </c:numRef>
          </c:val>
        </c:ser>
        <c:ser>
          <c:idx val="4"/>
          <c:order val="4"/>
          <c:tx>
            <c:strRef>
              <c:f>종량제!$A$26</c:f>
              <c:strCache>
                <c:ptCount val="1"/>
                <c:pt idx="0">
                  <c:v>제주도</c:v>
                </c:pt>
              </c:strCache>
            </c:strRef>
          </c:tx>
          <c:invertIfNegative val="0"/>
          <c:cat>
            <c:strRef>
              <c:f>종량제!$B$21:$E$21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종량제!$B$26:$E$26</c:f>
              <c:numCache>
                <c:formatCode>#,##0;[Red]#,##0</c:formatCode>
                <c:ptCount val="4"/>
                <c:pt idx="0">
                  <c:v>211295</c:v>
                </c:pt>
                <c:pt idx="1">
                  <c:v>214681</c:v>
                </c:pt>
                <c:pt idx="2" formatCode="[&lt;617119]**#,##0;#,##0">
                  <c:v>217711</c:v>
                </c:pt>
                <c:pt idx="3" formatCode="[&lt;617119]**#,##0;#,##0">
                  <c:v>224713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55"/>
        <c:shape val="box"/>
        <c:axId val="130924544"/>
        <c:axId val="188820864"/>
        <c:axId val="0"/>
      </c:bar3DChart>
      <c:catAx>
        <c:axId val="130924544"/>
        <c:scaling>
          <c:orientation val="minMax"/>
        </c:scaling>
        <c:delete val="0"/>
        <c:axPos val="r"/>
        <c:majorTickMark val="none"/>
        <c:minorTickMark val="none"/>
        <c:tickLblPos val="nextTo"/>
        <c:crossAx val="188820864"/>
        <c:crosses val="autoZero"/>
        <c:auto val="1"/>
        <c:lblAlgn val="ctr"/>
        <c:lblOffset val="100"/>
        <c:noMultiLvlLbl val="0"/>
      </c:catAx>
      <c:valAx>
        <c:axId val="188820864"/>
        <c:scaling>
          <c:orientation val="maxMin"/>
        </c:scaling>
        <c:delete val="0"/>
        <c:axPos val="b"/>
        <c:numFmt formatCode="#,##0;[Red]#,##0" sourceLinked="1"/>
        <c:majorTickMark val="none"/>
        <c:minorTickMark val="none"/>
        <c:tickLblPos val="nextTo"/>
        <c:crossAx val="1309245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0.86834</cdr:x>
      <cdr:y>0.0432</cdr:y>
    </cdr:from>
    <cdr:to>
      <cdr:x>0.96665</cdr:x>
      <cdr:y>0.096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076810" y="262424"/>
          <a:ext cx="914400" cy="3207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개소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11.569650810183" createdVersion="4" refreshedVersion="4" minRefreshableVersion="3" recordCount="16">
  <cacheSource type="worksheet">
    <worksheetSource ref="A1:D17" sheet="데이터"/>
  </cacheSource>
  <cacheFields count="4">
    <cacheField name="지역" numFmtId="0">
      <sharedItems/>
    </cacheField>
    <cacheField name="구분" numFmtId="0">
      <sharedItems count="2">
        <s v="시"/>
        <s v="도"/>
      </sharedItems>
    </cacheField>
    <cacheField name="가구수" numFmtId="176">
      <sharedItems containsSemiMixedTypes="0" containsString="0" containsNumber="1" containsInteger="1" minValue="224713" maxValue="4509534"/>
    </cacheField>
    <cacheField name="읍면동수" numFmtId="176">
      <sharedItems containsSemiMixedTypes="0" containsString="0" containsNumber="1" containsInteger="1" minValue="43" maxValue="57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서울특별시"/>
    <x v="0"/>
    <n v="4238947"/>
    <n v="424"/>
  </r>
  <r>
    <s v="부산광역시"/>
    <x v="0"/>
    <n v="1371346"/>
    <n v="215"/>
  </r>
  <r>
    <s v="대구광역시"/>
    <x v="0"/>
    <n v="934598"/>
    <n v="218"/>
  </r>
  <r>
    <s v="인천광역시"/>
    <x v="0"/>
    <n v="1081882"/>
    <n v="142"/>
  </r>
  <r>
    <s v="광주광역시"/>
    <x v="0"/>
    <n v="540875"/>
    <n v="201"/>
  </r>
  <r>
    <s v="대전광역시"/>
    <x v="0"/>
    <n v="555768"/>
    <n v="177"/>
  </r>
  <r>
    <s v="울산광역시"/>
    <x v="0"/>
    <n v="405501"/>
    <n v="56"/>
  </r>
  <r>
    <s v="경기도"/>
    <x v="1"/>
    <n v="4509534"/>
    <n v="574"/>
  </r>
  <r>
    <s v="강원도"/>
    <x v="1"/>
    <n v="638508"/>
    <n v="187"/>
  </r>
  <r>
    <s v="충청북도"/>
    <x v="1"/>
    <n v="617431"/>
    <n v="154"/>
  </r>
  <r>
    <s v="충청남도"/>
    <x v="1"/>
    <n v="851649"/>
    <n v="210"/>
  </r>
  <r>
    <s v="전라북도"/>
    <x v="1"/>
    <n v="726719"/>
    <n v="241"/>
  </r>
  <r>
    <s v="전라남도"/>
    <x v="1"/>
    <n v="799520"/>
    <n v="295"/>
  </r>
  <r>
    <s v="경상북도"/>
    <x v="1"/>
    <n v="1101598"/>
    <n v="331"/>
  </r>
  <r>
    <s v="경상남도"/>
    <x v="1"/>
    <n v="1267355"/>
    <n v="318"/>
  </r>
  <r>
    <s v="제주도"/>
    <x v="1"/>
    <n v="224713"/>
    <n v="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1" firstHeaderRow="1" firstDataRow="1" firstDataCol="1"/>
  <pivotFields count="4">
    <pivotField showAll="0"/>
    <pivotField axis="axisRow" showAll="0">
      <items count="3">
        <item x="1"/>
        <item x="0"/>
        <item t="default"/>
      </items>
    </pivotField>
    <pivotField dataField="1" numFmtId="176" showAll="0"/>
    <pivotField dataField="1" numFmtId="176" showAll="0"/>
  </pivotFields>
  <rowFields count="2">
    <field x="1"/>
    <field x="-2"/>
  </rowFields>
  <rowItems count="8">
    <i>
      <x/>
    </i>
    <i r="1">
      <x/>
    </i>
    <i r="1" i="1">
      <x v="1"/>
    </i>
    <i>
      <x v="1"/>
    </i>
    <i r="1">
      <x/>
    </i>
    <i r="1" i="1">
      <x v="1"/>
    </i>
    <i t="grand">
      <x/>
    </i>
    <i t="grand" i="1">
      <x/>
    </i>
  </rowItems>
  <colItems count="1">
    <i/>
  </colItems>
  <dataFields count="2">
    <dataField name="평균 : 가구수" fld="2" subtotal="average" baseField="1" baseItem="0"/>
    <dataField name="평균 : 읍면동수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7"/>
  <sheetViews>
    <sheetView tabSelected="1" workbookViewId="0">
      <selection activeCell="A3" sqref="A3"/>
    </sheetView>
  </sheetViews>
  <sheetFormatPr defaultRowHeight="16.5"/>
  <cols>
    <col min="1" max="1" width="12.77734375" style="26" customWidth="1"/>
    <col min="2" max="5" width="9.77734375" style="26" customWidth="1"/>
    <col min="6" max="16384" width="8.88671875" style="26"/>
  </cols>
  <sheetData>
    <row r="1" spans="1:7" ht="19.5">
      <c r="A1" s="76" t="s">
        <v>49</v>
      </c>
      <c r="B1" s="76"/>
      <c r="C1" s="76"/>
      <c r="D1" s="76"/>
      <c r="E1" s="76"/>
      <c r="F1" s="76"/>
      <c r="G1" s="76"/>
    </row>
    <row r="2" spans="1:7" ht="17.25" thickBot="1">
      <c r="G2" s="44" t="s">
        <v>48</v>
      </c>
    </row>
    <row r="3" spans="1:7" ht="18" thickTop="1" thickBot="1">
      <c r="A3" s="55" t="s">
        <v>44</v>
      </c>
      <c r="B3" s="56" t="s">
        <v>45</v>
      </c>
      <c r="C3" s="56" t="s">
        <v>0</v>
      </c>
      <c r="D3" s="56" t="s">
        <v>1</v>
      </c>
      <c r="E3" s="56" t="s">
        <v>22</v>
      </c>
      <c r="F3" s="56" t="s">
        <v>46</v>
      </c>
      <c r="G3" s="57" t="s">
        <v>47</v>
      </c>
    </row>
    <row r="4" spans="1:7" ht="17.25" hidden="1" thickTop="1">
      <c r="A4" s="45" t="s">
        <v>2</v>
      </c>
      <c r="B4" s="46">
        <v>4046076</v>
      </c>
      <c r="C4" s="46">
        <v>4097562</v>
      </c>
      <c r="D4" s="47">
        <v>4144325</v>
      </c>
      <c r="E4" s="47">
        <v>4238947</v>
      </c>
      <c r="F4" s="48">
        <f>ROUNDUP(E4/SUM($E$4:$E$19)*100,1)</f>
        <v>21.400000000000002</v>
      </c>
      <c r="G4" s="49">
        <f>CHOOSE(LEN(A4),,,MAX(B4:E4),SUM(B4:E4),AVERAGE(B4:E4))</f>
        <v>4131727.5</v>
      </c>
    </row>
    <row r="5" spans="1:7" ht="17.25" hidden="1" thickTop="1">
      <c r="A5" s="45" t="s">
        <v>3</v>
      </c>
      <c r="B5" s="46">
        <v>1300692</v>
      </c>
      <c r="C5" s="46">
        <v>1311724</v>
      </c>
      <c r="D5" s="47">
        <v>1323771</v>
      </c>
      <c r="E5" s="47">
        <v>1371346</v>
      </c>
      <c r="F5" s="48">
        <f t="shared" ref="F5:F19" si="0">ROUNDUP(E5/SUM($E$4:$E$19)*100,1)</f>
        <v>7</v>
      </c>
      <c r="G5" s="49">
        <f t="shared" ref="G5:G19" si="1">CHOOSE(LEN(A5),,,MAX(B5:E5),SUM(B5:E5),AVERAGE(B5:E5))</f>
        <v>1326883.25</v>
      </c>
    </row>
    <row r="6" spans="1:7" ht="17.25" hidden="1" thickTop="1">
      <c r="A6" s="45" t="s">
        <v>4</v>
      </c>
      <c r="B6" s="46">
        <v>883920</v>
      </c>
      <c r="C6" s="46">
        <v>894969</v>
      </c>
      <c r="D6" s="47">
        <v>904711</v>
      </c>
      <c r="E6" s="47">
        <v>934598</v>
      </c>
      <c r="F6" s="48">
        <f t="shared" si="0"/>
        <v>4.8</v>
      </c>
      <c r="G6" s="49">
        <f t="shared" si="1"/>
        <v>904549.5</v>
      </c>
    </row>
    <row r="7" spans="1:7" ht="17.25" hidden="1" thickTop="1">
      <c r="A7" s="45" t="s">
        <v>5</v>
      </c>
      <c r="B7" s="46">
        <v>995712</v>
      </c>
      <c r="C7" s="46">
        <v>1014755</v>
      </c>
      <c r="D7" s="47">
        <v>1027172</v>
      </c>
      <c r="E7" s="47">
        <v>1081882</v>
      </c>
      <c r="F7" s="48">
        <f t="shared" si="0"/>
        <v>5.5</v>
      </c>
      <c r="G7" s="49">
        <f t="shared" si="1"/>
        <v>1029880.25</v>
      </c>
    </row>
    <row r="8" spans="1:7" ht="17.25" thickTop="1">
      <c r="A8" s="45" t="s">
        <v>6</v>
      </c>
      <c r="B8" s="46">
        <v>503844</v>
      </c>
      <c r="C8" s="46">
        <v>513021</v>
      </c>
      <c r="D8" s="47">
        <v>524093</v>
      </c>
      <c r="E8" s="47">
        <v>540875</v>
      </c>
      <c r="F8" s="48">
        <f t="shared" si="0"/>
        <v>2.8000000000000003</v>
      </c>
      <c r="G8" s="49">
        <f t="shared" si="1"/>
        <v>520458.25</v>
      </c>
    </row>
    <row r="9" spans="1:7">
      <c r="A9" s="45" t="s">
        <v>7</v>
      </c>
      <c r="B9" s="46">
        <v>525880</v>
      </c>
      <c r="C9" s="46">
        <v>531682</v>
      </c>
      <c r="D9" s="47">
        <v>538100</v>
      </c>
      <c r="E9" s="47">
        <v>555768</v>
      </c>
      <c r="F9" s="48">
        <f t="shared" si="0"/>
        <v>2.8000000000000003</v>
      </c>
      <c r="G9" s="49">
        <f t="shared" si="1"/>
        <v>537857.5</v>
      </c>
    </row>
    <row r="10" spans="1:7">
      <c r="A10" s="45" t="s">
        <v>8</v>
      </c>
      <c r="B10" s="46">
        <v>380865</v>
      </c>
      <c r="C10" s="46">
        <v>389735</v>
      </c>
      <c r="D10" s="47">
        <v>394511</v>
      </c>
      <c r="E10" s="47">
        <v>405501</v>
      </c>
      <c r="F10" s="48">
        <f t="shared" si="0"/>
        <v>2.1</v>
      </c>
      <c r="G10" s="49">
        <f t="shared" si="1"/>
        <v>392653</v>
      </c>
    </row>
    <row r="11" spans="1:7" hidden="1">
      <c r="A11" s="45" t="s">
        <v>9</v>
      </c>
      <c r="B11" s="46">
        <v>4183926</v>
      </c>
      <c r="C11" s="46">
        <v>4284475</v>
      </c>
      <c r="D11" s="47">
        <v>4359297</v>
      </c>
      <c r="E11" s="47">
        <v>4509534</v>
      </c>
      <c r="F11" s="48">
        <f t="shared" si="0"/>
        <v>22.700000000000003</v>
      </c>
      <c r="G11" s="49">
        <f t="shared" si="1"/>
        <v>4509534</v>
      </c>
    </row>
    <row r="12" spans="1:7" hidden="1">
      <c r="A12" s="45" t="s">
        <v>10</v>
      </c>
      <c r="B12" s="46">
        <v>593062</v>
      </c>
      <c r="C12" s="46">
        <v>606950</v>
      </c>
      <c r="D12" s="47">
        <v>617119</v>
      </c>
      <c r="E12" s="47">
        <v>638508</v>
      </c>
      <c r="F12" s="48">
        <f t="shared" si="0"/>
        <v>3.3000000000000003</v>
      </c>
      <c r="G12" s="49">
        <f t="shared" si="1"/>
        <v>638508</v>
      </c>
    </row>
    <row r="13" spans="1:7">
      <c r="A13" s="45" t="s">
        <v>11</v>
      </c>
      <c r="B13" s="46">
        <v>574532</v>
      </c>
      <c r="C13" s="46">
        <v>587411</v>
      </c>
      <c r="D13" s="47">
        <v>599757</v>
      </c>
      <c r="E13" s="47">
        <v>617431</v>
      </c>
      <c r="F13" s="48">
        <f t="shared" si="0"/>
        <v>3.2</v>
      </c>
      <c r="G13" s="49">
        <f t="shared" si="1"/>
        <v>2379131</v>
      </c>
    </row>
    <row r="14" spans="1:7" hidden="1">
      <c r="A14" s="45" t="s">
        <v>12</v>
      </c>
      <c r="B14" s="46">
        <v>802043</v>
      </c>
      <c r="C14" s="46">
        <v>812871</v>
      </c>
      <c r="D14" s="47">
        <v>827020</v>
      </c>
      <c r="E14" s="47">
        <v>851649</v>
      </c>
      <c r="F14" s="48">
        <f t="shared" si="0"/>
        <v>4.3</v>
      </c>
      <c r="G14" s="49">
        <f t="shared" si="1"/>
        <v>3293583</v>
      </c>
    </row>
    <row r="15" spans="1:7" hidden="1">
      <c r="A15" s="45" t="s">
        <v>13</v>
      </c>
      <c r="B15" s="46">
        <v>701379</v>
      </c>
      <c r="C15" s="46">
        <v>710550</v>
      </c>
      <c r="D15" s="47">
        <v>709830</v>
      </c>
      <c r="E15" s="47">
        <v>726719</v>
      </c>
      <c r="F15" s="48">
        <f t="shared" si="0"/>
        <v>3.7</v>
      </c>
      <c r="G15" s="49">
        <f t="shared" si="1"/>
        <v>2848478</v>
      </c>
    </row>
    <row r="16" spans="1:7" hidden="1">
      <c r="A16" s="45" t="s">
        <v>14</v>
      </c>
      <c r="B16" s="46">
        <v>765288</v>
      </c>
      <c r="C16" s="46">
        <v>773087</v>
      </c>
      <c r="D16" s="47">
        <v>782606</v>
      </c>
      <c r="E16" s="47">
        <v>799520</v>
      </c>
      <c r="F16" s="48">
        <f t="shared" si="0"/>
        <v>4.0999999999999996</v>
      </c>
      <c r="G16" s="49">
        <f t="shared" si="1"/>
        <v>3120501</v>
      </c>
    </row>
    <row r="17" spans="1:7" hidden="1">
      <c r="A17" s="45" t="s">
        <v>15</v>
      </c>
      <c r="B17" s="46">
        <v>1045213</v>
      </c>
      <c r="C17" s="46">
        <v>1058099</v>
      </c>
      <c r="D17" s="47">
        <v>1073367</v>
      </c>
      <c r="E17" s="47">
        <v>1101598</v>
      </c>
      <c r="F17" s="48">
        <f t="shared" si="0"/>
        <v>5.6</v>
      </c>
      <c r="G17" s="49">
        <f t="shared" si="1"/>
        <v>4278277</v>
      </c>
    </row>
    <row r="18" spans="1:7" hidden="1">
      <c r="A18" s="45" t="s">
        <v>16</v>
      </c>
      <c r="B18" s="46">
        <v>1177923</v>
      </c>
      <c r="C18" s="46">
        <v>1203767</v>
      </c>
      <c r="D18" s="47">
        <v>1231535</v>
      </c>
      <c r="E18" s="47">
        <v>1267355</v>
      </c>
      <c r="F18" s="48">
        <f t="shared" si="0"/>
        <v>6.3999999999999995</v>
      </c>
      <c r="G18" s="49">
        <f t="shared" si="1"/>
        <v>4880580</v>
      </c>
    </row>
    <row r="19" spans="1:7" ht="17.25" thickBot="1">
      <c r="A19" s="50" t="s">
        <v>17</v>
      </c>
      <c r="B19" s="51">
        <v>211295</v>
      </c>
      <c r="C19" s="51">
        <v>214681</v>
      </c>
      <c r="D19" s="52">
        <v>217711</v>
      </c>
      <c r="E19" s="52">
        <v>224713</v>
      </c>
      <c r="F19" s="53">
        <f t="shared" si="0"/>
        <v>1.2000000000000002</v>
      </c>
      <c r="G19" s="54">
        <f t="shared" si="1"/>
        <v>224713</v>
      </c>
    </row>
    <row r="20" spans="1:7" ht="18" thickTop="1" thickBot="1"/>
    <row r="21" spans="1:7" ht="18" thickTop="1" thickBot="1">
      <c r="A21" s="55" t="s">
        <v>44</v>
      </c>
      <c r="B21" s="56" t="s">
        <v>45</v>
      </c>
      <c r="C21" s="56" t="s">
        <v>0</v>
      </c>
      <c r="D21" s="56" t="s">
        <v>1</v>
      </c>
      <c r="E21" s="56" t="s">
        <v>22</v>
      </c>
      <c r="F21" s="56" t="s">
        <v>46</v>
      </c>
      <c r="G21" s="57" t="s">
        <v>47</v>
      </c>
    </row>
    <row r="22" spans="1:7" ht="17.25" thickTop="1">
      <c r="A22" s="45" t="s">
        <v>6</v>
      </c>
      <c r="B22" s="46">
        <v>503844</v>
      </c>
      <c r="C22" s="46">
        <v>513021</v>
      </c>
      <c r="D22" s="47">
        <v>524093</v>
      </c>
      <c r="E22" s="47">
        <v>540875</v>
      </c>
      <c r="F22" s="48">
        <v>2.8000000000000003</v>
      </c>
      <c r="G22" s="49">
        <v>520458.25</v>
      </c>
    </row>
    <row r="23" spans="1:7">
      <c r="A23" s="45" t="s">
        <v>7</v>
      </c>
      <c r="B23" s="46">
        <v>525880</v>
      </c>
      <c r="C23" s="46">
        <v>531682</v>
      </c>
      <c r="D23" s="47">
        <v>538100</v>
      </c>
      <c r="E23" s="47">
        <v>555768</v>
      </c>
      <c r="F23" s="48">
        <v>2.8000000000000003</v>
      </c>
      <c r="G23" s="49">
        <v>537857.5</v>
      </c>
    </row>
    <row r="24" spans="1:7">
      <c r="A24" s="45" t="s">
        <v>8</v>
      </c>
      <c r="B24" s="46">
        <v>380865</v>
      </c>
      <c r="C24" s="46">
        <v>389735</v>
      </c>
      <c r="D24" s="47">
        <v>394511</v>
      </c>
      <c r="E24" s="47">
        <v>405501</v>
      </c>
      <c r="F24" s="48">
        <v>2.1</v>
      </c>
      <c r="G24" s="49">
        <v>392653</v>
      </c>
    </row>
    <row r="25" spans="1:7">
      <c r="A25" s="45" t="s">
        <v>11</v>
      </c>
      <c r="B25" s="46">
        <v>574532</v>
      </c>
      <c r="C25" s="46">
        <v>587411</v>
      </c>
      <c r="D25" s="47">
        <v>599757</v>
      </c>
      <c r="E25" s="47">
        <v>617431</v>
      </c>
      <c r="F25" s="48">
        <v>3.2</v>
      </c>
      <c r="G25" s="49">
        <v>2379131</v>
      </c>
    </row>
    <row r="26" spans="1:7" ht="17.25" thickBot="1">
      <c r="A26" s="50" t="s">
        <v>17</v>
      </c>
      <c r="B26" s="51">
        <v>211295</v>
      </c>
      <c r="C26" s="51">
        <v>214681</v>
      </c>
      <c r="D26" s="52">
        <v>217711</v>
      </c>
      <c r="E26" s="52">
        <v>224713</v>
      </c>
      <c r="F26" s="53">
        <v>1.2000000000000002</v>
      </c>
      <c r="G26" s="54">
        <v>224713</v>
      </c>
    </row>
    <row r="27" spans="1:7" ht="17.25" thickTop="1"/>
  </sheetData>
  <autoFilter ref="E3:E19">
    <filterColumn colId="0">
      <top10 top="0" val="5" filterVal="617431"/>
    </filterColumn>
  </autoFilter>
  <mergeCells count="1">
    <mergeCell ref="A1:G1"/>
  </mergeCells>
  <phoneticPr fontId="2" type="noConversion"/>
  <conditionalFormatting sqref="B4:C19">
    <cfRule type="cellIs" dxfId="2" priority="2" operator="greaterThan">
      <formula>995712</formula>
    </cfRule>
  </conditionalFormatting>
  <conditionalFormatting sqref="B22:C26">
    <cfRule type="cellIs" dxfId="1" priority="1" operator="greaterThan">
      <formula>995712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B46" sqref="B46"/>
    </sheetView>
  </sheetViews>
  <sheetFormatPr defaultRowHeight="13.5"/>
  <cols>
    <col min="1" max="1" width="19.21875" bestFit="1" customWidth="1"/>
    <col min="2" max="2" width="12.77734375" customWidth="1"/>
    <col min="3" max="3" width="14.6640625" bestFit="1" customWidth="1"/>
  </cols>
  <sheetData>
    <row r="3" spans="1:2">
      <c r="A3" s="58" t="s">
        <v>50</v>
      </c>
    </row>
    <row r="4" spans="1:2">
      <c r="A4" s="59" t="s">
        <v>21</v>
      </c>
      <c r="B4" s="60"/>
    </row>
    <row r="5" spans="1:2">
      <c r="A5" s="61" t="s">
        <v>51</v>
      </c>
      <c r="B5" s="60">
        <v>1193003</v>
      </c>
    </row>
    <row r="6" spans="1:2">
      <c r="A6" s="61" t="s">
        <v>53</v>
      </c>
      <c r="B6" s="60">
        <v>261.44444444444446</v>
      </c>
    </row>
    <row r="7" spans="1:2">
      <c r="A7" s="59" t="s">
        <v>20</v>
      </c>
      <c r="B7" s="60"/>
    </row>
    <row r="8" spans="1:2">
      <c r="A8" s="61" t="s">
        <v>51</v>
      </c>
      <c r="B8" s="60">
        <v>1304131</v>
      </c>
    </row>
    <row r="9" spans="1:2">
      <c r="A9" s="61" t="s">
        <v>53</v>
      </c>
      <c r="B9" s="60">
        <v>204.71428571428572</v>
      </c>
    </row>
    <row r="10" spans="1:2">
      <c r="A10" s="59" t="s">
        <v>52</v>
      </c>
      <c r="B10" s="60">
        <v>1241621.5</v>
      </c>
    </row>
    <row r="11" spans="1:2">
      <c r="A11" s="59" t="s">
        <v>54</v>
      </c>
      <c r="B11" s="60">
        <v>236.625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activeCell="J7" sqref="J7"/>
    </sheetView>
  </sheetViews>
  <sheetFormatPr defaultRowHeight="16.5" outlineLevelRow="2"/>
  <cols>
    <col min="1" max="1" width="9.5546875" style="26" customWidth="1"/>
    <col min="2" max="2" width="11.6640625" style="26" bestFit="1" customWidth="1"/>
    <col min="3" max="5" width="11.6640625" style="26" customWidth="1"/>
    <col min="6" max="9" width="3.88671875" style="26" customWidth="1"/>
    <col min="10" max="16384" width="8.88671875" style="26"/>
  </cols>
  <sheetData>
    <row r="1" spans="1:13">
      <c r="A1" s="24" t="s">
        <v>18</v>
      </c>
      <c r="B1" s="25" t="s">
        <v>19</v>
      </c>
      <c r="C1" s="24" t="s">
        <v>23</v>
      </c>
      <c r="D1" s="24" t="s">
        <v>24</v>
      </c>
      <c r="J1" s="26" t="s">
        <v>18</v>
      </c>
      <c r="K1" s="26" t="s">
        <v>0</v>
      </c>
      <c r="L1" s="26" t="s">
        <v>1</v>
      </c>
      <c r="M1" s="26" t="s">
        <v>22</v>
      </c>
    </row>
    <row r="2" spans="1:13">
      <c r="A2" s="27" t="s">
        <v>2</v>
      </c>
      <c r="B2" s="28" t="s">
        <v>20</v>
      </c>
      <c r="C2" s="29">
        <v>4238947</v>
      </c>
      <c r="D2" s="29">
        <v>424</v>
      </c>
      <c r="J2" s="26" t="s">
        <v>2</v>
      </c>
      <c r="K2" s="26">
        <v>4097562</v>
      </c>
      <c r="L2" s="26">
        <v>4144325</v>
      </c>
      <c r="M2" s="26">
        <v>4238947</v>
      </c>
    </row>
    <row r="3" spans="1:13">
      <c r="A3" s="27" t="s">
        <v>3</v>
      </c>
      <c r="B3" s="28" t="s">
        <v>20</v>
      </c>
      <c r="C3" s="29">
        <v>1371346</v>
      </c>
      <c r="D3" s="29">
        <v>215</v>
      </c>
      <c r="J3" s="26" t="s">
        <v>3</v>
      </c>
      <c r="K3" s="26">
        <v>1311724</v>
      </c>
      <c r="L3" s="26">
        <v>1323771</v>
      </c>
      <c r="M3" s="26">
        <v>1371346</v>
      </c>
    </row>
    <row r="4" spans="1:13">
      <c r="A4" s="27" t="s">
        <v>4</v>
      </c>
      <c r="B4" s="28" t="s">
        <v>20</v>
      </c>
      <c r="C4" s="29">
        <v>934598</v>
      </c>
      <c r="D4" s="29">
        <v>218</v>
      </c>
      <c r="J4" s="26" t="s">
        <v>4</v>
      </c>
      <c r="K4" s="26">
        <v>894969</v>
      </c>
      <c r="L4" s="26">
        <v>904711</v>
      </c>
      <c r="M4" s="26">
        <v>934598</v>
      </c>
    </row>
    <row r="5" spans="1:13">
      <c r="A5" s="27" t="s">
        <v>5</v>
      </c>
      <c r="B5" s="28" t="s">
        <v>20</v>
      </c>
      <c r="C5" s="29">
        <v>1081882</v>
      </c>
      <c r="D5" s="29">
        <v>142</v>
      </c>
      <c r="J5" s="26" t="s">
        <v>5</v>
      </c>
      <c r="K5" s="26">
        <v>1013928</v>
      </c>
      <c r="L5" s="26">
        <v>1026394</v>
      </c>
      <c r="M5" s="26">
        <v>1081072</v>
      </c>
    </row>
    <row r="6" spans="1:13">
      <c r="A6" s="27" t="s">
        <v>6</v>
      </c>
      <c r="B6" s="28" t="s">
        <v>20</v>
      </c>
      <c r="C6" s="29">
        <v>540875</v>
      </c>
      <c r="D6" s="29">
        <v>201</v>
      </c>
      <c r="J6" s="26" t="s">
        <v>6</v>
      </c>
      <c r="K6" s="26">
        <v>513021</v>
      </c>
      <c r="L6" s="26">
        <v>524093</v>
      </c>
      <c r="M6" s="26">
        <v>540875</v>
      </c>
    </row>
    <row r="7" spans="1:13">
      <c r="A7" s="27" t="s">
        <v>7</v>
      </c>
      <c r="B7" s="28" t="s">
        <v>20</v>
      </c>
      <c r="C7" s="29">
        <v>555768</v>
      </c>
      <c r="D7" s="29">
        <v>177</v>
      </c>
      <c r="J7" s="26" t="s">
        <v>7</v>
      </c>
      <c r="K7" s="26">
        <v>530735</v>
      </c>
      <c r="L7" s="26">
        <v>537168</v>
      </c>
      <c r="M7" s="26">
        <v>554588</v>
      </c>
    </row>
    <row r="8" spans="1:13">
      <c r="A8" s="27" t="s">
        <v>8</v>
      </c>
      <c r="B8" s="28" t="s">
        <v>20</v>
      </c>
      <c r="C8" s="29">
        <v>405501</v>
      </c>
      <c r="D8" s="29">
        <v>56</v>
      </c>
      <c r="J8" s="26" t="s">
        <v>8</v>
      </c>
      <c r="K8" s="26">
        <v>388172</v>
      </c>
      <c r="L8" s="26">
        <v>393743</v>
      </c>
      <c r="M8" s="26">
        <v>404604</v>
      </c>
    </row>
    <row r="9" spans="1:13">
      <c r="A9" s="27" t="s">
        <v>9</v>
      </c>
      <c r="B9" s="28" t="s">
        <v>21</v>
      </c>
      <c r="C9" s="29">
        <v>4509534</v>
      </c>
      <c r="D9" s="29">
        <v>574</v>
      </c>
      <c r="J9" s="26" t="s">
        <v>9</v>
      </c>
      <c r="K9" s="26">
        <v>4284208</v>
      </c>
      <c r="L9" s="26">
        <v>4359023</v>
      </c>
      <c r="M9" s="26">
        <v>4509534</v>
      </c>
    </row>
    <row r="10" spans="1:13">
      <c r="A10" s="27" t="s">
        <v>10</v>
      </c>
      <c r="B10" s="28" t="s">
        <v>21</v>
      </c>
      <c r="C10" s="29">
        <v>638508</v>
      </c>
      <c r="D10" s="29">
        <v>187</v>
      </c>
      <c r="J10" s="26" t="s">
        <v>10</v>
      </c>
      <c r="K10" s="26">
        <v>604056</v>
      </c>
      <c r="L10" s="26">
        <v>613563</v>
      </c>
      <c r="M10" s="26">
        <v>635104</v>
      </c>
    </row>
    <row r="11" spans="1:13">
      <c r="A11" s="27" t="s">
        <v>11</v>
      </c>
      <c r="B11" s="28" t="s">
        <v>21</v>
      </c>
      <c r="C11" s="29">
        <v>617431</v>
      </c>
      <c r="D11" s="29">
        <v>154</v>
      </c>
      <c r="J11" s="26" t="s">
        <v>11</v>
      </c>
      <c r="K11" s="26">
        <v>587411</v>
      </c>
      <c r="L11" s="26">
        <v>598355</v>
      </c>
      <c r="M11" s="26">
        <v>616063</v>
      </c>
    </row>
    <row r="12" spans="1:13">
      <c r="A12" s="27" t="s">
        <v>12</v>
      </c>
      <c r="B12" s="28" t="s">
        <v>21</v>
      </c>
      <c r="C12" s="29">
        <v>851649</v>
      </c>
      <c r="D12" s="29">
        <v>210</v>
      </c>
      <c r="J12" s="26" t="s">
        <v>12</v>
      </c>
      <c r="K12" s="26">
        <v>806382</v>
      </c>
      <c r="L12" s="26">
        <v>819467</v>
      </c>
      <c r="M12" s="26">
        <v>843961</v>
      </c>
    </row>
    <row r="13" spans="1:13">
      <c r="A13" s="27" t="s">
        <v>13</v>
      </c>
      <c r="B13" s="28" t="s">
        <v>21</v>
      </c>
      <c r="C13" s="29">
        <v>726719</v>
      </c>
      <c r="D13" s="29">
        <v>241</v>
      </c>
      <c r="J13" s="26" t="s">
        <v>13</v>
      </c>
      <c r="K13" s="26">
        <v>708788</v>
      </c>
      <c r="L13" s="26">
        <v>708056</v>
      </c>
      <c r="M13" s="26">
        <v>726719</v>
      </c>
    </row>
    <row r="14" spans="1:13">
      <c r="A14" s="27" t="s">
        <v>14</v>
      </c>
      <c r="B14" s="28" t="s">
        <v>21</v>
      </c>
      <c r="C14" s="29">
        <v>799520</v>
      </c>
      <c r="D14" s="29">
        <v>295</v>
      </c>
      <c r="J14" s="26" t="s">
        <v>14</v>
      </c>
      <c r="K14" s="26">
        <v>764486</v>
      </c>
      <c r="L14" s="26">
        <v>773900</v>
      </c>
      <c r="M14" s="26">
        <v>788626</v>
      </c>
    </row>
    <row r="15" spans="1:13">
      <c r="A15" s="27" t="s">
        <v>15</v>
      </c>
      <c r="B15" s="28" t="s">
        <v>21</v>
      </c>
      <c r="C15" s="29">
        <v>1101598</v>
      </c>
      <c r="D15" s="29">
        <v>331</v>
      </c>
      <c r="J15" s="26" t="s">
        <v>15</v>
      </c>
      <c r="K15" s="26">
        <v>1024317</v>
      </c>
      <c r="L15" s="26">
        <v>1039688</v>
      </c>
      <c r="M15" s="26">
        <v>1090012</v>
      </c>
    </row>
    <row r="16" spans="1:13">
      <c r="A16" s="27" t="s">
        <v>16</v>
      </c>
      <c r="B16" s="28" t="s">
        <v>21</v>
      </c>
      <c r="C16" s="29">
        <v>1267355</v>
      </c>
      <c r="D16" s="29">
        <v>318</v>
      </c>
      <c r="J16" s="26" t="s">
        <v>16</v>
      </c>
      <c r="K16" s="26">
        <v>1193505</v>
      </c>
      <c r="L16" s="26">
        <v>1221741</v>
      </c>
      <c r="M16" s="26">
        <v>1259015</v>
      </c>
    </row>
    <row r="17" spans="1:13" ht="17.25" thickBot="1">
      <c r="A17" s="30" t="s">
        <v>17</v>
      </c>
      <c r="B17" s="31" t="s">
        <v>21</v>
      </c>
      <c r="C17" s="32">
        <v>224713</v>
      </c>
      <c r="D17" s="32">
        <v>43</v>
      </c>
      <c r="J17" s="26" t="s">
        <v>17</v>
      </c>
      <c r="K17" s="26">
        <v>214614</v>
      </c>
      <c r="L17" s="26">
        <v>217644</v>
      </c>
      <c r="M17" s="26">
        <v>224646</v>
      </c>
    </row>
    <row r="18" spans="1:13" ht="17.25" thickBot="1"/>
    <row r="19" spans="1:13">
      <c r="A19" s="33" t="s">
        <v>18</v>
      </c>
      <c r="B19" s="33" t="s">
        <v>35</v>
      </c>
      <c r="C19" s="34" t="s">
        <v>25</v>
      </c>
      <c r="D19" s="35" t="s">
        <v>26</v>
      </c>
      <c r="E19" s="35" t="s">
        <v>27</v>
      </c>
    </row>
    <row r="20" spans="1:13" outlineLevel="2">
      <c r="A20" s="36" t="s">
        <v>2</v>
      </c>
      <c r="B20" s="37" t="s">
        <v>34</v>
      </c>
      <c r="C20" s="38">
        <v>71038</v>
      </c>
      <c r="D20" s="39">
        <v>67706</v>
      </c>
      <c r="E20" s="39">
        <v>13996</v>
      </c>
    </row>
    <row r="21" spans="1:13" outlineLevel="2">
      <c r="A21" s="36" t="s">
        <v>16</v>
      </c>
      <c r="B21" s="37" t="s">
        <v>34</v>
      </c>
      <c r="C21" s="38">
        <v>17188</v>
      </c>
      <c r="D21" s="39">
        <v>25048</v>
      </c>
      <c r="E21" s="39">
        <v>9221</v>
      </c>
    </row>
    <row r="22" spans="1:13" outlineLevel="2">
      <c r="A22" s="36" t="s">
        <v>14</v>
      </c>
      <c r="B22" s="37" t="s">
        <v>34</v>
      </c>
      <c r="C22" s="38">
        <v>5532</v>
      </c>
      <c r="D22" s="39">
        <v>10848</v>
      </c>
      <c r="E22" s="39">
        <v>6827</v>
      </c>
    </row>
    <row r="23" spans="1:13" outlineLevel="2">
      <c r="A23" s="36" t="s">
        <v>12</v>
      </c>
      <c r="B23" s="37" t="s">
        <v>34</v>
      </c>
      <c r="C23" s="38">
        <v>7515</v>
      </c>
      <c r="D23" s="39">
        <v>13123</v>
      </c>
      <c r="E23" s="39">
        <v>6698</v>
      </c>
    </row>
    <row r="24" spans="1:13" outlineLevel="2">
      <c r="A24" s="36" t="s">
        <v>9</v>
      </c>
      <c r="B24" s="37" t="s">
        <v>34</v>
      </c>
      <c r="C24" s="38">
        <v>37246</v>
      </c>
      <c r="D24" s="39">
        <v>38107</v>
      </c>
      <c r="E24" s="39">
        <v>6683</v>
      </c>
    </row>
    <row r="25" spans="1:13" outlineLevel="2">
      <c r="A25" s="36" t="s">
        <v>15</v>
      </c>
      <c r="B25" s="37" t="s">
        <v>34</v>
      </c>
      <c r="C25" s="38">
        <v>10055</v>
      </c>
      <c r="D25" s="39">
        <v>17373</v>
      </c>
      <c r="E25" s="39">
        <v>6472</v>
      </c>
    </row>
    <row r="26" spans="1:13" outlineLevel="2">
      <c r="A26" s="36" t="s">
        <v>13</v>
      </c>
      <c r="B26" s="37" t="s">
        <v>34</v>
      </c>
      <c r="C26" s="38">
        <v>3898</v>
      </c>
      <c r="D26" s="39">
        <v>9176</v>
      </c>
      <c r="E26" s="39">
        <v>6400</v>
      </c>
    </row>
    <row r="27" spans="1:13" outlineLevel="2">
      <c r="A27" s="36" t="s">
        <v>10</v>
      </c>
      <c r="B27" s="37" t="s">
        <v>34</v>
      </c>
      <c r="C27" s="38">
        <v>4186</v>
      </c>
      <c r="D27" s="39">
        <v>14621</v>
      </c>
      <c r="E27" s="39">
        <v>5843</v>
      </c>
    </row>
    <row r="28" spans="1:13" outlineLevel="1">
      <c r="A28" s="36"/>
      <c r="B28" s="62" t="s">
        <v>55</v>
      </c>
      <c r="C28" s="38">
        <f>SUBTOTAL(1,C20:C27)</f>
        <v>19582.25</v>
      </c>
      <c r="D28" s="39">
        <f>SUBTOTAL(1,D20:D27)</f>
        <v>24500.25</v>
      </c>
      <c r="E28" s="39">
        <f>SUBTOTAL(1,E20:E27)</f>
        <v>7767.5</v>
      </c>
    </row>
    <row r="29" spans="1:13" outlineLevel="2">
      <c r="A29" s="36" t="s">
        <v>2</v>
      </c>
      <c r="B29" s="37" t="s">
        <v>32</v>
      </c>
      <c r="C29" s="38">
        <v>698</v>
      </c>
      <c r="D29" s="39">
        <v>42</v>
      </c>
      <c r="E29" s="39">
        <v>9743</v>
      </c>
    </row>
    <row r="30" spans="1:13" outlineLevel="2">
      <c r="A30" s="36" t="s">
        <v>9</v>
      </c>
      <c r="B30" s="37" t="s">
        <v>32</v>
      </c>
      <c r="C30" s="38">
        <v>1215</v>
      </c>
      <c r="D30" s="39">
        <v>1970</v>
      </c>
      <c r="E30" s="39">
        <v>4617</v>
      </c>
    </row>
    <row r="31" spans="1:13" outlineLevel="2">
      <c r="A31" s="36" t="s">
        <v>17</v>
      </c>
      <c r="B31" s="37" t="s">
        <v>32</v>
      </c>
      <c r="C31" s="38">
        <v>4210</v>
      </c>
      <c r="D31" s="39">
        <v>2360</v>
      </c>
      <c r="E31" s="39">
        <v>1890</v>
      </c>
    </row>
    <row r="32" spans="1:13" outlineLevel="2">
      <c r="A32" s="36" t="s">
        <v>33</v>
      </c>
      <c r="B32" s="37" t="s">
        <v>32</v>
      </c>
      <c r="C32" s="38">
        <v>3710</v>
      </c>
      <c r="D32" s="39">
        <v>1910</v>
      </c>
      <c r="E32" s="39">
        <v>1175</v>
      </c>
    </row>
    <row r="33" spans="1:5" outlineLevel="1">
      <c r="A33" s="36"/>
      <c r="B33" s="62" t="s">
        <v>56</v>
      </c>
      <c r="C33" s="38">
        <f>SUBTOTAL(1,C29:C32)</f>
        <v>2458.25</v>
      </c>
      <c r="D33" s="39">
        <f>SUBTOTAL(1,D29:D32)</f>
        <v>1570.5</v>
      </c>
      <c r="E33" s="39">
        <f>SUBTOTAL(1,E29:E32)</f>
        <v>4356.25</v>
      </c>
    </row>
    <row r="34" spans="1:5" outlineLevel="2">
      <c r="A34" s="36" t="s">
        <v>9</v>
      </c>
      <c r="B34" s="37" t="s">
        <v>28</v>
      </c>
      <c r="C34" s="38">
        <v>22414</v>
      </c>
      <c r="D34" s="39">
        <v>19932</v>
      </c>
      <c r="E34" s="39">
        <v>6276</v>
      </c>
    </row>
    <row r="35" spans="1:5" outlineLevel="2">
      <c r="A35" s="36" t="s">
        <v>29</v>
      </c>
      <c r="B35" s="37" t="s">
        <v>28</v>
      </c>
      <c r="C35" s="38">
        <v>6800</v>
      </c>
      <c r="D35" s="39">
        <v>6849</v>
      </c>
      <c r="E35" s="39">
        <v>2346</v>
      </c>
    </row>
    <row r="36" spans="1:5" outlineLevel="2">
      <c r="A36" s="36" t="s">
        <v>30</v>
      </c>
      <c r="B36" s="37" t="s">
        <v>28</v>
      </c>
      <c r="C36" s="38">
        <v>8000</v>
      </c>
      <c r="D36" s="39">
        <v>7800</v>
      </c>
      <c r="E36" s="39">
        <v>1650</v>
      </c>
    </row>
    <row r="37" spans="1:5" ht="17.25" outlineLevel="2" thickBot="1">
      <c r="A37" s="40" t="s">
        <v>31</v>
      </c>
      <c r="B37" s="41" t="s">
        <v>28</v>
      </c>
      <c r="C37" s="42">
        <v>550</v>
      </c>
      <c r="D37" s="43">
        <v>1130</v>
      </c>
      <c r="E37" s="43">
        <v>588</v>
      </c>
    </row>
    <row r="38" spans="1:5" outlineLevel="1">
      <c r="A38" s="36"/>
      <c r="B38" s="62" t="s">
        <v>57</v>
      </c>
      <c r="C38" s="39">
        <f>SUBTOTAL(1,C34:C37)</f>
        <v>9441</v>
      </c>
      <c r="D38" s="39">
        <f>SUBTOTAL(1,D34:D37)</f>
        <v>8927.75</v>
      </c>
      <c r="E38" s="39">
        <f>SUBTOTAL(1,E34:E37)</f>
        <v>2715</v>
      </c>
    </row>
    <row r="39" spans="1:5">
      <c r="A39" s="36"/>
      <c r="B39" s="62" t="s">
        <v>58</v>
      </c>
      <c r="C39" s="39">
        <f>SUBTOTAL(1,C20:C37)</f>
        <v>12765.9375</v>
      </c>
      <c r="D39" s="39">
        <f>SUBTOTAL(1,D20:D37)</f>
        <v>14874.6875</v>
      </c>
      <c r="E39" s="39">
        <f>SUBTOTAL(1,E20:E37)</f>
        <v>5651.5625</v>
      </c>
    </row>
  </sheetData>
  <sortState ref="A20:E35">
    <sortCondition ref="B20:B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2"/>
  <sheetViews>
    <sheetView showGridLines="0" workbookViewId="0">
      <selection activeCell="C11" sqref="C11"/>
    </sheetView>
  </sheetViews>
  <sheetFormatPr defaultRowHeight="13.5" outlineLevelRow="1" outlineLevelCol="1"/>
  <cols>
    <col min="3" max="3" width="5.44140625" customWidth="1"/>
    <col min="4" max="6" width="8.77734375" customWidth="1" outlineLevel="1"/>
  </cols>
  <sheetData>
    <row r="1" spans="2:6" ht="14.25" thickBot="1"/>
    <row r="2" spans="2:6">
      <c r="B2" s="67" t="s">
        <v>65</v>
      </c>
      <c r="C2" s="67"/>
      <c r="D2" s="72"/>
      <c r="E2" s="72"/>
      <c r="F2" s="72"/>
    </row>
    <row r="3" spans="2:6" collapsed="1">
      <c r="B3" s="66"/>
      <c r="C3" s="66"/>
      <c r="D3" s="73" t="s">
        <v>67</v>
      </c>
      <c r="E3" s="73" t="s">
        <v>62</v>
      </c>
      <c r="F3" s="73" t="s">
        <v>64</v>
      </c>
    </row>
    <row r="4" spans="2:6" ht="36" hidden="1" outlineLevel="1">
      <c r="B4" s="69"/>
      <c r="C4" s="69"/>
      <c r="D4" s="63"/>
      <c r="E4" s="75" t="s">
        <v>63</v>
      </c>
      <c r="F4" s="75" t="s">
        <v>63</v>
      </c>
    </row>
    <row r="5" spans="2:6">
      <c r="B5" s="70" t="s">
        <v>66</v>
      </c>
      <c r="C5" s="70"/>
      <c r="D5" s="68"/>
      <c r="E5" s="68"/>
      <c r="F5" s="68"/>
    </row>
    <row r="6" spans="2:6" outlineLevel="1">
      <c r="B6" s="69"/>
      <c r="C6" s="69" t="s">
        <v>59</v>
      </c>
      <c r="D6" s="64">
        <v>8900.2999999999993</v>
      </c>
      <c r="E6" s="74">
        <v>8000</v>
      </c>
      <c r="F6" s="74">
        <v>6500</v>
      </c>
    </row>
    <row r="7" spans="2:6" outlineLevel="1">
      <c r="B7" s="69"/>
      <c r="C7" s="69" t="s">
        <v>60</v>
      </c>
      <c r="D7" s="64">
        <v>6611.268</v>
      </c>
      <c r="E7" s="74">
        <v>9500</v>
      </c>
      <c r="F7" s="74">
        <v>6800</v>
      </c>
    </row>
    <row r="8" spans="2:6">
      <c r="B8" s="70" t="s">
        <v>68</v>
      </c>
      <c r="C8" s="70"/>
      <c r="D8" s="68"/>
      <c r="E8" s="68"/>
      <c r="F8" s="68"/>
    </row>
    <row r="9" spans="2:6" ht="14.25" outlineLevel="1" thickBot="1">
      <c r="B9" s="71"/>
      <c r="C9" s="71" t="s">
        <v>61</v>
      </c>
      <c r="D9" s="65">
        <v>2212.8906666666699</v>
      </c>
      <c r="E9" s="65">
        <v>949.87999999999897</v>
      </c>
      <c r="F9" s="65">
        <v>1349.88</v>
      </c>
    </row>
    <row r="10" spans="2:6">
      <c r="B10" t="s">
        <v>69</v>
      </c>
    </row>
    <row r="11" spans="2:6">
      <c r="B11" t="s">
        <v>70</v>
      </c>
    </row>
    <row r="12" spans="2:6">
      <c r="B12" t="s">
        <v>71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defaultRowHeight="13.5"/>
  <cols>
    <col min="1" max="4" width="9.77734375" style="5" customWidth="1"/>
    <col min="5" max="5" width="10.5546875" style="5" customWidth="1"/>
    <col min="6" max="7" width="4.44140625" style="5" customWidth="1"/>
    <col min="8" max="8" width="17.88671875" style="5" customWidth="1"/>
    <col min="9" max="12" width="10.77734375" style="5" customWidth="1"/>
    <col min="13" max="16384" width="8.88671875" style="5"/>
  </cols>
  <sheetData>
    <row r="1" spans="1:12">
      <c r="A1" s="1" t="s">
        <v>38</v>
      </c>
      <c r="B1" s="2" t="s">
        <v>0</v>
      </c>
      <c r="C1" s="2" t="s">
        <v>1</v>
      </c>
      <c r="D1" s="3" t="s">
        <v>22</v>
      </c>
      <c r="E1" s="4" t="s">
        <v>39</v>
      </c>
      <c r="H1" s="6" t="s">
        <v>38</v>
      </c>
      <c r="I1" s="7" t="s">
        <v>0</v>
      </c>
      <c r="J1" s="7" t="s">
        <v>1</v>
      </c>
      <c r="K1" s="8" t="s">
        <v>22</v>
      </c>
      <c r="L1" s="9" t="s">
        <v>39</v>
      </c>
    </row>
    <row r="2" spans="1:12">
      <c r="A2" s="10" t="s">
        <v>24</v>
      </c>
      <c r="B2" s="11">
        <v>3487</v>
      </c>
      <c r="C2" s="11">
        <v>3467</v>
      </c>
      <c r="D2" s="12">
        <v>3786</v>
      </c>
      <c r="E2" s="11">
        <f>ROUND(AVERAGE(B2:D2),0)</f>
        <v>3580</v>
      </c>
      <c r="H2" s="13" t="s">
        <v>40</v>
      </c>
      <c r="I2" s="11">
        <v>16104</v>
      </c>
      <c r="J2" s="11">
        <v>17067</v>
      </c>
      <c r="K2" s="12">
        <v>17034</v>
      </c>
      <c r="L2" s="11">
        <f>AVERAGE(I2:K2)</f>
        <v>16735</v>
      </c>
    </row>
    <row r="3" spans="1:12">
      <c r="A3" s="14" t="s">
        <v>23</v>
      </c>
      <c r="B3" s="15">
        <v>19005339</v>
      </c>
      <c r="C3" s="15">
        <v>19274925</v>
      </c>
      <c r="D3" s="16">
        <v>19758995.68642595</v>
      </c>
      <c r="E3" s="15">
        <f>ROUND(AVERAGE(B3:D3),0)</f>
        <v>19346420</v>
      </c>
      <c r="H3" s="13" t="s">
        <v>41</v>
      </c>
      <c r="I3" s="11">
        <v>296585</v>
      </c>
      <c r="J3" s="11">
        <v>304268.5</v>
      </c>
      <c r="K3" s="12">
        <v>275501.5</v>
      </c>
      <c r="L3" s="11">
        <f>AVERAGE(I3:K3)</f>
        <v>292118.33333333331</v>
      </c>
    </row>
    <row r="4" spans="1:12" ht="14.25" thickBot="1">
      <c r="A4" s="17" t="s">
        <v>42</v>
      </c>
      <c r="B4" s="18">
        <f>SUM(B2:B3)</f>
        <v>19008826</v>
      </c>
      <c r="C4" s="18">
        <f>SUM(C2:C3)</f>
        <v>19278392</v>
      </c>
      <c r="D4" s="19">
        <f>SUM(D2:D3)</f>
        <v>19762781.68642595</v>
      </c>
      <c r="E4" s="18">
        <f>ROUND(AVERAGE(B4:D4),0)</f>
        <v>19350000</v>
      </c>
      <c r="H4" s="13" t="s">
        <v>36</v>
      </c>
      <c r="I4" s="11">
        <v>11562</v>
      </c>
      <c r="J4" s="11">
        <v>11270.29</v>
      </c>
      <c r="K4" s="12">
        <v>8900.2999999999993</v>
      </c>
      <c r="L4" s="11">
        <f>AVERAGE(I4:K4)</f>
        <v>10577.53</v>
      </c>
    </row>
    <row r="5" spans="1:12">
      <c r="H5" s="13" t="s">
        <v>37</v>
      </c>
      <c r="I5" s="11">
        <v>10397</v>
      </c>
      <c r="J5" s="11">
        <v>8085.65</v>
      </c>
      <c r="K5" s="12">
        <v>6611.268</v>
      </c>
      <c r="L5" s="11">
        <f>AVERAGE(I5:K5)</f>
        <v>8364.6393333333344</v>
      </c>
    </row>
    <row r="6" spans="1:12" ht="14.25" thickBot="1">
      <c r="H6" s="20" t="s">
        <v>43</v>
      </c>
      <c r="I6" s="21">
        <f>I4-I5</f>
        <v>1165</v>
      </c>
      <c r="J6" s="22">
        <f>J4-J5</f>
        <v>3184.6400000000012</v>
      </c>
      <c r="K6" s="23">
        <f>K4-K5</f>
        <v>2289.0319999999992</v>
      </c>
      <c r="L6" s="22">
        <f>L4-L5</f>
        <v>2212.8906666666662</v>
      </c>
    </row>
  </sheetData>
  <scenarios current="1" sqref="L6">
    <scenario name="유형1" locked="1" count="2" user="1" comment="만든 사람 1 날짜 2019-09-03">
      <inputCells r="K4" val="8000" numFmtId="176"/>
      <inputCells r="K5" val="9500" numFmtId="176"/>
    </scenario>
    <scenario name="유형2" locked="1" count="2" user="1" comment="만든 사람 1 날짜 2019-09-03">
      <inputCells r="K4" val="6500" numFmtId="176"/>
      <inputCells r="K5" val="6800" numFmtId="176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F12" sqref="F12"/>
    </sheetView>
  </sheetViews>
  <sheetFormatPr defaultRowHeight="16.5"/>
  <cols>
    <col min="1" max="1" width="12.77734375" style="26" customWidth="1"/>
    <col min="2" max="5" width="9.77734375" style="26" customWidth="1"/>
    <col min="6" max="16384" width="8.88671875" style="26"/>
  </cols>
  <sheetData>
    <row r="1" spans="1:7" ht="19.5">
      <c r="A1" s="76" t="s">
        <v>49</v>
      </c>
      <c r="B1" s="76"/>
      <c r="C1" s="76"/>
      <c r="D1" s="76"/>
      <c r="E1" s="76"/>
      <c r="F1" s="76"/>
      <c r="G1" s="76"/>
    </row>
    <row r="2" spans="1:7" ht="17.25" thickBot="1">
      <c r="G2" s="44" t="s">
        <v>48</v>
      </c>
    </row>
    <row r="3" spans="1:7" ht="18" thickTop="1" thickBot="1">
      <c r="A3" s="55" t="s">
        <v>44</v>
      </c>
      <c r="B3" s="56" t="s">
        <v>45</v>
      </c>
      <c r="C3" s="56" t="s">
        <v>0</v>
      </c>
      <c r="D3" s="56" t="s">
        <v>1</v>
      </c>
      <c r="E3" s="56" t="s">
        <v>22</v>
      </c>
      <c r="F3" s="56" t="s">
        <v>46</v>
      </c>
      <c r="G3" s="57" t="s">
        <v>47</v>
      </c>
    </row>
    <row r="4" spans="1:7" ht="17.25" thickTop="1">
      <c r="A4" s="45" t="s">
        <v>2</v>
      </c>
      <c r="B4" s="46">
        <v>4046076</v>
      </c>
      <c r="C4" s="46">
        <v>4097562</v>
      </c>
      <c r="D4" s="47">
        <v>4144325</v>
      </c>
      <c r="E4" s="47">
        <v>4238947</v>
      </c>
      <c r="F4" s="77" t="s">
        <v>73</v>
      </c>
      <c r="G4" s="78" t="s">
        <v>75</v>
      </c>
    </row>
    <row r="5" spans="1:7">
      <c r="A5" s="45" t="s">
        <v>3</v>
      </c>
      <c r="B5" s="46">
        <v>1300692</v>
      </c>
      <c r="C5" s="46">
        <v>1311724</v>
      </c>
      <c r="D5" s="47">
        <v>1323771</v>
      </c>
      <c r="E5" s="47">
        <v>1371346</v>
      </c>
      <c r="F5" s="77" t="s">
        <v>72</v>
      </c>
      <c r="G5" s="78" t="s">
        <v>74</v>
      </c>
    </row>
    <row r="6" spans="1:7">
      <c r="A6" s="45" t="s">
        <v>4</v>
      </c>
      <c r="B6" s="46">
        <v>883920</v>
      </c>
      <c r="C6" s="46">
        <v>894969</v>
      </c>
      <c r="D6" s="47">
        <v>904711</v>
      </c>
      <c r="E6" s="47">
        <v>934598</v>
      </c>
      <c r="F6" s="77" t="s">
        <v>72</v>
      </c>
      <c r="G6" s="78" t="s">
        <v>74</v>
      </c>
    </row>
    <row r="7" spans="1:7">
      <c r="A7" s="45" t="s">
        <v>5</v>
      </c>
      <c r="B7" s="46">
        <v>995712</v>
      </c>
      <c r="C7" s="46">
        <v>1014755</v>
      </c>
      <c r="D7" s="47">
        <v>1027172</v>
      </c>
      <c r="E7" s="47">
        <v>1081882</v>
      </c>
      <c r="F7" s="77" t="s">
        <v>72</v>
      </c>
      <c r="G7" s="78" t="s">
        <v>74</v>
      </c>
    </row>
    <row r="8" spans="1:7">
      <c r="A8" s="45" t="s">
        <v>6</v>
      </c>
      <c r="B8" s="46">
        <v>503844</v>
      </c>
      <c r="C8" s="46">
        <v>513021</v>
      </c>
      <c r="D8" s="47">
        <v>524093</v>
      </c>
      <c r="E8" s="47">
        <v>540875</v>
      </c>
      <c r="F8" s="77" t="s">
        <v>72</v>
      </c>
      <c r="G8" s="78" t="s">
        <v>74</v>
      </c>
    </row>
    <row r="9" spans="1:7">
      <c r="A9" s="45" t="s">
        <v>7</v>
      </c>
      <c r="B9" s="46">
        <v>525880</v>
      </c>
      <c r="C9" s="46">
        <v>531682</v>
      </c>
      <c r="D9" s="47">
        <v>538100</v>
      </c>
      <c r="E9" s="47">
        <v>555768</v>
      </c>
      <c r="F9" s="77" t="s">
        <v>72</v>
      </c>
      <c r="G9" s="78" t="s">
        <v>74</v>
      </c>
    </row>
    <row r="10" spans="1:7">
      <c r="A10" s="45" t="s">
        <v>8</v>
      </c>
      <c r="B10" s="46">
        <v>380865</v>
      </c>
      <c r="C10" s="46">
        <v>389735</v>
      </c>
      <c r="D10" s="47">
        <v>394511</v>
      </c>
      <c r="E10" s="47">
        <v>405501</v>
      </c>
      <c r="F10" s="77" t="s">
        <v>72</v>
      </c>
      <c r="G10" s="78" t="s">
        <v>74</v>
      </c>
    </row>
    <row r="11" spans="1:7">
      <c r="A11" s="45" t="s">
        <v>9</v>
      </c>
      <c r="B11" s="46">
        <v>4183926</v>
      </c>
      <c r="C11" s="46">
        <v>4284475</v>
      </c>
      <c r="D11" s="47">
        <v>4359297</v>
      </c>
      <c r="E11" s="47">
        <v>4509534</v>
      </c>
      <c r="F11" s="77" t="s">
        <v>72</v>
      </c>
      <c r="G11" s="78" t="s">
        <v>74</v>
      </c>
    </row>
    <row r="12" spans="1:7">
      <c r="A12" s="45" t="s">
        <v>10</v>
      </c>
      <c r="B12" s="46">
        <v>593062</v>
      </c>
      <c r="C12" s="46">
        <v>606950</v>
      </c>
      <c r="D12" s="47">
        <v>617119</v>
      </c>
      <c r="E12" s="47">
        <v>638508</v>
      </c>
      <c r="F12" s="77" t="s">
        <v>72</v>
      </c>
      <c r="G12" s="78" t="s">
        <v>74</v>
      </c>
    </row>
    <row r="13" spans="1:7">
      <c r="A13" s="45" t="s">
        <v>11</v>
      </c>
      <c r="B13" s="46">
        <v>574532</v>
      </c>
      <c r="C13" s="46">
        <v>587411</v>
      </c>
      <c r="D13" s="47">
        <v>599757</v>
      </c>
      <c r="E13" s="47">
        <v>617431</v>
      </c>
      <c r="F13" s="77" t="s">
        <v>72</v>
      </c>
      <c r="G13" s="78" t="s">
        <v>74</v>
      </c>
    </row>
    <row r="14" spans="1:7">
      <c r="A14" s="45" t="s">
        <v>12</v>
      </c>
      <c r="B14" s="46">
        <v>802043</v>
      </c>
      <c r="C14" s="46">
        <v>812871</v>
      </c>
      <c r="D14" s="47">
        <v>827020</v>
      </c>
      <c r="E14" s="47">
        <v>851649</v>
      </c>
      <c r="F14" s="77" t="s">
        <v>72</v>
      </c>
      <c r="G14" s="78" t="s">
        <v>74</v>
      </c>
    </row>
    <row r="15" spans="1:7">
      <c r="A15" s="45" t="s">
        <v>13</v>
      </c>
      <c r="B15" s="46">
        <v>701379</v>
      </c>
      <c r="C15" s="46">
        <v>710550</v>
      </c>
      <c r="D15" s="47">
        <v>709830</v>
      </c>
      <c r="E15" s="47">
        <v>726719</v>
      </c>
      <c r="F15" s="77" t="s">
        <v>72</v>
      </c>
      <c r="G15" s="78" t="s">
        <v>74</v>
      </c>
    </row>
    <row r="16" spans="1:7">
      <c r="A16" s="45" t="s">
        <v>14</v>
      </c>
      <c r="B16" s="46">
        <v>765288</v>
      </c>
      <c r="C16" s="46">
        <v>773087</v>
      </c>
      <c r="D16" s="47">
        <v>782606</v>
      </c>
      <c r="E16" s="47">
        <v>799520</v>
      </c>
      <c r="F16" s="77" t="s">
        <v>72</v>
      </c>
      <c r="G16" s="78" t="s">
        <v>74</v>
      </c>
    </row>
    <row r="17" spans="1:7">
      <c r="A17" s="45" t="s">
        <v>15</v>
      </c>
      <c r="B17" s="46">
        <v>1045213</v>
      </c>
      <c r="C17" s="46">
        <v>1058099</v>
      </c>
      <c r="D17" s="47">
        <v>1073367</v>
      </c>
      <c r="E17" s="47">
        <v>1101598</v>
      </c>
      <c r="F17" s="77" t="s">
        <v>72</v>
      </c>
      <c r="G17" s="78" t="s">
        <v>74</v>
      </c>
    </row>
    <row r="18" spans="1:7">
      <c r="A18" s="45" t="s">
        <v>16</v>
      </c>
      <c r="B18" s="46">
        <v>1177923</v>
      </c>
      <c r="C18" s="46">
        <v>1203767</v>
      </c>
      <c r="D18" s="47">
        <v>1231535</v>
      </c>
      <c r="E18" s="47">
        <v>1267355</v>
      </c>
      <c r="F18" s="77" t="s">
        <v>72</v>
      </c>
      <c r="G18" s="78" t="s">
        <v>74</v>
      </c>
    </row>
    <row r="19" spans="1:7" ht="17.25" thickBot="1">
      <c r="A19" s="50" t="s">
        <v>17</v>
      </c>
      <c r="B19" s="51">
        <v>211295</v>
      </c>
      <c r="C19" s="51">
        <v>214681</v>
      </c>
      <c r="D19" s="52">
        <v>217711</v>
      </c>
      <c r="E19" s="52">
        <v>224713</v>
      </c>
      <c r="F19" s="79" t="s">
        <v>72</v>
      </c>
      <c r="G19" s="80" t="s">
        <v>74</v>
      </c>
    </row>
    <row r="20" spans="1:7" ht="17.25" thickTop="1"/>
  </sheetData>
  <mergeCells count="1">
    <mergeCell ref="A1:G1"/>
  </mergeCells>
  <phoneticPr fontId="2" type="noConversion"/>
  <conditionalFormatting sqref="B4:C19">
    <cfRule type="cellIs" dxfId="0" priority="2" operator="greaterThan">
      <formula>995712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D4" sqref="D4"/>
    </sheetView>
  </sheetViews>
  <sheetFormatPr defaultRowHeight="13.5"/>
  <cols>
    <col min="1" max="4" width="9.77734375" style="5" customWidth="1"/>
    <col min="5" max="5" width="10.5546875" style="5" customWidth="1"/>
    <col min="6" max="7" width="4.44140625" style="5" customWidth="1"/>
    <col min="8" max="8" width="17.88671875" style="5" customWidth="1"/>
    <col min="9" max="12" width="10.77734375" style="5" customWidth="1"/>
    <col min="13" max="16384" width="8.88671875" style="5"/>
  </cols>
  <sheetData>
    <row r="1" spans="1:12">
      <c r="A1" s="1" t="s">
        <v>38</v>
      </c>
      <c r="B1" s="2" t="s">
        <v>0</v>
      </c>
      <c r="C1" s="2" t="s">
        <v>1</v>
      </c>
      <c r="D1" s="3" t="s">
        <v>22</v>
      </c>
      <c r="E1" s="4" t="s">
        <v>39</v>
      </c>
      <c r="H1" s="6" t="s">
        <v>38</v>
      </c>
      <c r="I1" s="7" t="s">
        <v>0</v>
      </c>
      <c r="J1" s="7" t="s">
        <v>1</v>
      </c>
      <c r="K1" s="8" t="s">
        <v>22</v>
      </c>
      <c r="L1" s="9" t="s">
        <v>39</v>
      </c>
    </row>
    <row r="2" spans="1:12">
      <c r="A2" s="10" t="s">
        <v>24</v>
      </c>
      <c r="B2" s="11">
        <v>3487</v>
      </c>
      <c r="C2" s="11">
        <v>3467</v>
      </c>
      <c r="D2" s="12">
        <v>3786</v>
      </c>
      <c r="E2" s="11">
        <v>3580</v>
      </c>
      <c r="H2" s="13" t="s">
        <v>40</v>
      </c>
      <c r="I2" s="11">
        <v>16104</v>
      </c>
      <c r="J2" s="11">
        <v>17067</v>
      </c>
      <c r="K2" s="12">
        <v>17034</v>
      </c>
      <c r="L2" s="11">
        <f>AVERAGE(I2:K2)</f>
        <v>16735</v>
      </c>
    </row>
    <row r="3" spans="1:12">
      <c r="A3" s="14" t="s">
        <v>23</v>
      </c>
      <c r="B3" s="15">
        <v>19005339</v>
      </c>
      <c r="C3" s="15">
        <v>19274925</v>
      </c>
      <c r="D3" s="81" t="s">
        <v>77</v>
      </c>
      <c r="E3" s="82" t="s">
        <v>76</v>
      </c>
      <c r="H3" s="13" t="s">
        <v>41</v>
      </c>
      <c r="I3" s="11">
        <v>296585</v>
      </c>
      <c r="J3" s="11">
        <v>304268.5</v>
      </c>
      <c r="K3" s="12">
        <v>275501.5</v>
      </c>
      <c r="L3" s="11">
        <f>AVERAGE(I3:K3)</f>
        <v>292118.33333333331</v>
      </c>
    </row>
    <row r="4" spans="1:12" ht="14.25" thickBot="1">
      <c r="A4" s="17" t="s">
        <v>42</v>
      </c>
      <c r="B4" s="18">
        <v>19008826</v>
      </c>
      <c r="C4" s="18">
        <v>19278392</v>
      </c>
      <c r="D4" s="83" t="s">
        <v>76</v>
      </c>
      <c r="E4" s="84" t="s">
        <v>76</v>
      </c>
      <c r="H4" s="13" t="s">
        <v>36</v>
      </c>
      <c r="I4" s="11">
        <v>11562</v>
      </c>
      <c r="J4" s="11">
        <v>11270.29</v>
      </c>
      <c r="K4" s="12">
        <v>8900.2999999999993</v>
      </c>
      <c r="L4" s="11">
        <f>AVERAGE(I4:K4)</f>
        <v>10577.53</v>
      </c>
    </row>
    <row r="5" spans="1:12">
      <c r="H5" s="13" t="s">
        <v>37</v>
      </c>
      <c r="I5" s="11">
        <v>10397</v>
      </c>
      <c r="J5" s="11">
        <v>8085.65</v>
      </c>
      <c r="K5" s="12">
        <v>6611.268</v>
      </c>
      <c r="L5" s="11">
        <f>AVERAGE(I5:K5)</f>
        <v>8364.6393333333344</v>
      </c>
    </row>
    <row r="6" spans="1:12" ht="14.25" thickBot="1">
      <c r="H6" s="20" t="s">
        <v>43</v>
      </c>
      <c r="I6" s="21">
        <f>I4-I5</f>
        <v>1165</v>
      </c>
      <c r="J6" s="22">
        <f>J4-J5</f>
        <v>3184.6400000000012</v>
      </c>
      <c r="K6" s="23">
        <f>K4-K5</f>
        <v>2289.0319999999992</v>
      </c>
      <c r="L6" s="22">
        <f>L4-L5</f>
        <v>2212.8906666666662</v>
      </c>
    </row>
  </sheetData>
  <scenarios current="1" sqref="L6">
    <scenario name="유형1" locked="1" count="2" user="1" comment="만든 사람 1 날짜 2019-09-03">
      <inputCells r="K4" val="8000" numFmtId="176"/>
      <inputCells r="K5" val="9500" numFmtId="176"/>
    </scenario>
    <scenario name="유형2" locked="1" count="2" user="1" comment="만든 사람 1 날짜 2019-09-03">
      <inputCells r="K4" val="6500" numFmtId="176"/>
      <inputCells r="K5" val="6800" numFmtId="176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종량제</vt:lpstr>
      <vt:lpstr>피벗</vt:lpstr>
      <vt:lpstr>데이터</vt:lpstr>
      <vt:lpstr>시나리오 요약</vt:lpstr>
      <vt:lpstr>목표값과 시나리오</vt:lpstr>
      <vt:lpstr>종량제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1</cp:lastModifiedBy>
  <dcterms:created xsi:type="dcterms:W3CDTF">2008-02-16T06:18:55Z</dcterms:created>
  <dcterms:modified xsi:type="dcterms:W3CDTF">2019-09-26T01:52:37Z</dcterms:modified>
</cp:coreProperties>
</file>